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2 數值地形模型\"/>
    </mc:Choice>
  </mc:AlternateContent>
  <bookViews>
    <workbookView xWindow="0" yWindow="0" windowWidth="20490" windowHeight="7320"/>
  </bookViews>
  <sheets>
    <sheet name="TIN方程式(例題)" sheetId="6" r:id="rId1"/>
    <sheet name="TIN方程式(習題)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8" l="1"/>
  <c r="D7" i="8"/>
  <c r="D8" i="8"/>
  <c r="C7" i="8"/>
  <c r="C8" i="8"/>
  <c r="C6" i="8"/>
  <c r="B10" i="8" l="1" a="1"/>
  <c r="D12" i="8" s="1"/>
  <c r="D6" i="6"/>
  <c r="D7" i="6"/>
  <c r="D8" i="6"/>
  <c r="C7" i="6"/>
  <c r="C8" i="6"/>
  <c r="C6" i="6"/>
  <c r="B10" i="6" l="1" a="1"/>
  <c r="C10" i="6" s="1"/>
  <c r="C12" i="8"/>
  <c r="B12" i="8"/>
  <c r="C10" i="8"/>
  <c r="B10" i="8"/>
  <c r="D11" i="8"/>
  <c r="C11" i="8"/>
  <c r="B11" i="8"/>
  <c r="D10" i="8"/>
  <c r="D10" i="6" l="1"/>
  <c r="D11" i="6"/>
  <c r="C11" i="6"/>
  <c r="B12" i="6"/>
  <c r="B10" i="6"/>
  <c r="B14" i="6" s="1" a="1"/>
  <c r="B16" i="6" s="1"/>
  <c r="C12" i="6"/>
  <c r="D12" i="6"/>
  <c r="B11" i="6"/>
  <c r="B15" i="6"/>
  <c r="B14" i="8" a="1"/>
  <c r="B16" i="8" s="1"/>
  <c r="B14" i="6" l="1"/>
  <c r="B15" i="8"/>
  <c r="B14" i="8"/>
</calcChain>
</file>

<file path=xl/sharedStrings.xml><?xml version="1.0" encoding="utf-8"?>
<sst xmlns="http://schemas.openxmlformats.org/spreadsheetml/2006/main" count="24" uniqueCount="12">
  <si>
    <t>X</t>
    <phoneticPr fontId="1" type="noConversion"/>
  </si>
  <si>
    <t>Y</t>
    <phoneticPr fontId="1" type="noConversion"/>
  </si>
  <si>
    <t>Z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</si>
  <si>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</si>
  <si>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</si>
  <si>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</si>
  <si>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inv(A)*Z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</si>
  <si>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</si>
  <si>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</si>
  <si>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</si>
  <si>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A矩陣</t>
    <phoneticPr fontId="1" type="noConversion"/>
  </si>
  <si>
    <t>inv(A)矩陣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</si>
</sst>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'TIN方程式(例題)'!$B$2:$B$4</c:f>
              <c:numCache>
                <c:formatCode>General</c:formatCode>
                <c:ptCount val="3"/>
                <c:pt idx="0">
                  <c:v>100</c:v>
                </c:pt>
                <c:pt idx="1">
                  <c:v>900</c:v>
                </c:pt>
                <c:pt idx="2">
                  <c:v>600</c:v>
                </c:pt>
              </c:numCache>
            </c:numRef>
          </c:xVal>
          <c:yVal>
            <c:numRef>
              <c:f>'TIN方程式(例題)'!$C$2:$C$4</c:f>
              <c:numCache>
                <c:formatCode>General</c:formatCode>
                <c:ptCount val="3"/>
                <c:pt idx="0">
                  <c:v>100</c:v>
                </c:pt>
                <c:pt idx="1">
                  <c:v>300</c:v>
                </c:pt>
                <c:pt idx="2">
                  <c:v>500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575480"/>
        <c:axId val="760575872"/>
      </c:scatterChart>
      <c:valAx>
        <c:axId val="760575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0575872"/>
        <c:crosses val="autoZero"/>
        <c:crossBetween val="midCat"/>
      </c:valAx>
      <c:valAx>
        <c:axId val="76057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0575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'TIN方程式(習題)'!$B$2:$B$4</c:f>
              <c:numCache>
                <c:formatCode>General</c:formatCode>
                <c:ptCount val="3"/>
                <c:pt idx="0">
                  <c:v>10</c:v>
                </c:pt>
                <c:pt idx="1">
                  <c:v>80</c:v>
                </c:pt>
                <c:pt idx="2">
                  <c:v>60</c:v>
                </c:pt>
              </c:numCache>
            </c:numRef>
          </c:xVal>
          <c:yVal>
            <c:numRef>
              <c:f>'TIN方程式(習題)'!$C$2:$C$4</c:f>
              <c:numCache>
                <c:formatCode>General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70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576656"/>
        <c:axId val="760577048"/>
      </c:scatterChart>
      <c:valAx>
        <c:axId val="76057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0577048"/>
        <c:crosses val="autoZero"/>
        <c:crossBetween val="midCat"/>
      </c:valAx>
      <c:valAx>
        <c:axId val="760577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0576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1</xdr:row>
      <xdr:rowOff>76200</xdr:rowOff>
    </xdr:from>
    <xdr:to>
      <xdr:col>14</xdr:col>
      <xdr:colOff>466725</xdr:colOff>
      <xdr:row>14</xdr:row>
      <xdr:rowOff>95250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7</xdr:col>
      <xdr:colOff>12830</xdr:colOff>
      <xdr:row>4</xdr:row>
      <xdr:rowOff>103998</xdr:rowOff>
    </xdr:to>
    <xdr:sp macro="" textlink="">
      <xdr:nvSpPr>
        <xdr:cNvPr id="3" name="向左箭號 2"/>
        <xdr:cNvSpPr/>
      </xdr:nvSpPr>
      <xdr:spPr>
        <a:xfrm>
          <a:off x="29718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5</xdr:row>
      <xdr:rowOff>0</xdr:rowOff>
    </xdr:from>
    <xdr:to>
      <xdr:col>7</xdr:col>
      <xdr:colOff>3110</xdr:colOff>
      <xdr:row>9</xdr:row>
      <xdr:rowOff>110802</xdr:rowOff>
    </xdr:to>
    <xdr:sp macro="" textlink="">
      <xdr:nvSpPr>
        <xdr:cNvPr id="4" name="向左箭號 3"/>
        <xdr:cNvSpPr/>
      </xdr:nvSpPr>
      <xdr:spPr>
        <a:xfrm>
          <a:off x="2971800" y="10477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7</xdr:col>
      <xdr:colOff>3110</xdr:colOff>
      <xdr:row>17</xdr:row>
      <xdr:rowOff>121882</xdr:rowOff>
    </xdr:to>
    <xdr:sp macro="" textlink="">
      <xdr:nvSpPr>
        <xdr:cNvPr id="5" name="向左箭號 4"/>
        <xdr:cNvSpPr/>
      </xdr:nvSpPr>
      <xdr:spPr>
        <a:xfrm>
          <a:off x="2971800" y="27241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133351</xdr:colOff>
      <xdr:row>1</xdr:row>
      <xdr:rowOff>76200</xdr:rowOff>
    </xdr:from>
    <xdr:to>
      <xdr:col>14</xdr:col>
      <xdr:colOff>228600</xdr:colOff>
      <xdr:row>14</xdr:row>
      <xdr:rowOff>95250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0</xdr:row>
      <xdr:rowOff>0</xdr:rowOff>
    </xdr:from>
    <xdr:to>
      <xdr:col>7</xdr:col>
      <xdr:colOff>12830</xdr:colOff>
      <xdr:row>4</xdr:row>
      <xdr:rowOff>103998</xdr:rowOff>
    </xdr:to>
    <xdr:sp macro="" textlink="">
      <xdr:nvSpPr>
        <xdr:cNvPr id="3" name="向左箭號 2"/>
        <xdr:cNvSpPr/>
      </xdr:nvSpPr>
      <xdr:spPr>
        <a:xfrm>
          <a:off x="2743200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5</xdr:row>
      <xdr:rowOff>0</xdr:rowOff>
    </xdr:from>
    <xdr:to>
      <xdr:col>7</xdr:col>
      <xdr:colOff>3110</xdr:colOff>
      <xdr:row>9</xdr:row>
      <xdr:rowOff>110802</xdr:rowOff>
    </xdr:to>
    <xdr:sp macro="" textlink="">
      <xdr:nvSpPr>
        <xdr:cNvPr id="4" name="向左箭號 3"/>
        <xdr:cNvSpPr/>
      </xdr:nvSpPr>
      <xdr:spPr>
        <a:xfrm>
          <a:off x="2743200" y="10477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7</xdr:col>
      <xdr:colOff>3110</xdr:colOff>
      <xdr:row>17</xdr:row>
      <xdr:rowOff>121882</xdr:rowOff>
    </xdr:to>
    <xdr:sp macro="" textlink="">
      <xdr:nvSpPr>
        <xdr:cNvPr id="5" name="向左箭號 4"/>
        <xdr:cNvSpPr/>
      </xdr:nvSpPr>
      <xdr:spPr>
        <a:xfrm>
          <a:off x="2743200" y="27241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H12" sqref="H12"/>
    </sheetView>
  </sheetViews>
  <sheetFormatPr defaultRowHeight="16.5" x14ac:dyDescent="0.25"/>
  <cols>
    <col min="1" max="1" width="12" customWidth="1"/>
  </cols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4" t="s">
        <v>7</v>
      </c>
      <c r="B2" s="1">
        <v>100</v>
      </c>
      <c r="C2" s="1">
        <v>100</v>
      </c>
      <c r="D2" s="1">
        <v>101</v>
      </c>
    </row>
    <row r="3" spans="1:4" x14ac:dyDescent="0.25">
      <c r="A3" s="4" t="s">
        <v>8</v>
      </c>
      <c r="B3" s="1">
        <v>900</v>
      </c>
      <c r="C3" s="1">
        <v>300</v>
      </c>
      <c r="D3" s="1">
        <v>102</v>
      </c>
    </row>
    <row r="4" spans="1:4" x14ac:dyDescent="0.25">
      <c r="A4" s="4" t="s">
        <v>9</v>
      </c>
      <c r="B4" s="1">
        <v>600</v>
      </c>
      <c r="C4" s="1">
        <v>500</v>
      </c>
      <c r="D4" s="1">
        <v>150</v>
      </c>
    </row>
    <row r="6" spans="1:4" x14ac:dyDescent="0.25">
      <c r="A6" t="s">
        <v>10</v>
      </c>
      <c r="B6" s="2">
        <v>1</v>
      </c>
      <c r="C6" s="2">
        <f t="shared" ref="C6:D8" si="0">B2</f>
        <v>100</v>
      </c>
      <c r="D6" s="2">
        <f t="shared" si="0"/>
        <v>100</v>
      </c>
    </row>
    <row r="7" spans="1:4" x14ac:dyDescent="0.25">
      <c r="B7" s="2">
        <v>1</v>
      </c>
      <c r="C7" s="2">
        <f t="shared" si="0"/>
        <v>900</v>
      </c>
      <c r="D7" s="2">
        <f t="shared" si="0"/>
        <v>300</v>
      </c>
    </row>
    <row r="8" spans="1:4" x14ac:dyDescent="0.25">
      <c r="B8" s="2">
        <v>1</v>
      </c>
      <c r="C8" s="2">
        <f t="shared" si="0"/>
        <v>600</v>
      </c>
      <c r="D8" s="2">
        <f t="shared" si="0"/>
        <v>500</v>
      </c>
    </row>
    <row r="10" spans="1:4" x14ac:dyDescent="0.25">
      <c r="A10" t="s">
        <v>11</v>
      </c>
      <c r="B10" s="2">
        <f t="array" ref="B10:D12">MINVERSE(B6:D8)</f>
        <v>1.2272727272727273</v>
      </c>
      <c r="C10" s="2">
        <v>4.5454545454545442E-2</v>
      </c>
      <c r="D10" s="2">
        <v>-0.27272727272727271</v>
      </c>
    </row>
    <row r="11" spans="1:4" x14ac:dyDescent="0.25">
      <c r="B11" s="2">
        <v>-9.0909090909090909E-4</v>
      </c>
      <c r="C11" s="2">
        <v>1.8181818181818182E-3</v>
      </c>
      <c r="D11" s="2">
        <v>-9.0909090909090909E-4</v>
      </c>
    </row>
    <row r="12" spans="1:4" x14ac:dyDescent="0.25">
      <c r="B12" s="2">
        <v>-1.3636363636363637E-3</v>
      </c>
      <c r="C12" s="2">
        <v>-2.2727272727272726E-3</v>
      </c>
      <c r="D12" s="2">
        <v>3.6363636363636364E-3</v>
      </c>
    </row>
    <row r="13" spans="1:4" x14ac:dyDescent="0.25">
      <c r="A13" t="s">
        <v>6</v>
      </c>
    </row>
    <row r="14" spans="1:4" x14ac:dyDescent="0.25">
      <c r="A14" t="s">
        <v>3</v>
      </c>
      <c r="B14" s="3">
        <f t="array" ref="B14:B16">MMULT(B10:D12,D2:D4)</f>
        <v>87.681818181818187</v>
      </c>
    </row>
    <row r="15" spans="1:4" x14ac:dyDescent="0.25">
      <c r="A15" t="s">
        <v>4</v>
      </c>
      <c r="B15" s="3">
        <v>-4.2727272727272711E-2</v>
      </c>
    </row>
    <row r="16" spans="1:4" x14ac:dyDescent="0.25">
      <c r="A16" t="s">
        <v>5</v>
      </c>
      <c r="B16" s="3">
        <v>0.1759090909090909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H12" sqref="H12"/>
    </sheetView>
  </sheetViews>
  <sheetFormatPr defaultRowHeight="16.5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4" t="s">
        <v>7</v>
      </c>
      <c r="B2" s="1">
        <v>10</v>
      </c>
      <c r="C2" s="1">
        <v>10</v>
      </c>
      <c r="D2" s="1">
        <v>11</v>
      </c>
    </row>
    <row r="3" spans="1:4" x14ac:dyDescent="0.25">
      <c r="A3" s="4" t="s">
        <v>8</v>
      </c>
      <c r="B3" s="1">
        <v>80</v>
      </c>
      <c r="C3" s="1">
        <v>20</v>
      </c>
      <c r="D3" s="1">
        <v>22</v>
      </c>
    </row>
    <row r="4" spans="1:4" x14ac:dyDescent="0.25">
      <c r="A4" s="4" t="s">
        <v>9</v>
      </c>
      <c r="B4" s="1">
        <v>60</v>
      </c>
      <c r="C4" s="1">
        <v>70</v>
      </c>
      <c r="D4" s="1">
        <v>35</v>
      </c>
    </row>
    <row r="6" spans="1:4" x14ac:dyDescent="0.25">
      <c r="A6" t="s">
        <v>10</v>
      </c>
      <c r="B6" s="2">
        <v>1</v>
      </c>
      <c r="C6" s="2">
        <f t="shared" ref="C6:D8" si="0">B2</f>
        <v>10</v>
      </c>
      <c r="D6" s="2">
        <f t="shared" si="0"/>
        <v>10</v>
      </c>
    </row>
    <row r="7" spans="1:4" x14ac:dyDescent="0.25">
      <c r="B7" s="2">
        <v>1</v>
      </c>
      <c r="C7" s="2">
        <f t="shared" si="0"/>
        <v>80</v>
      </c>
      <c r="D7" s="2">
        <f t="shared" si="0"/>
        <v>20</v>
      </c>
    </row>
    <row r="8" spans="1:4" x14ac:dyDescent="0.25">
      <c r="B8" s="2">
        <v>1</v>
      </c>
      <c r="C8" s="2">
        <f t="shared" si="0"/>
        <v>60</v>
      </c>
      <c r="D8" s="2">
        <f t="shared" si="0"/>
        <v>70</v>
      </c>
    </row>
    <row r="10" spans="1:4" x14ac:dyDescent="0.25">
      <c r="A10" t="s">
        <v>11</v>
      </c>
      <c r="B10" s="2">
        <f t="array" ref="B10:D12">MINVERSE(B6:D8)</f>
        <v>1.189189189189189</v>
      </c>
      <c r="C10" s="2">
        <v>-2.7027027027027029E-2</v>
      </c>
      <c r="D10" s="2">
        <v>-0.16216216216216217</v>
      </c>
    </row>
    <row r="11" spans="1:4" x14ac:dyDescent="0.25">
      <c r="B11" s="2">
        <v>-1.3513513513513514E-2</v>
      </c>
      <c r="C11" s="2">
        <v>1.6216216216216217E-2</v>
      </c>
      <c r="D11" s="2">
        <v>-2.7027027027027029E-3</v>
      </c>
    </row>
    <row r="12" spans="1:4" x14ac:dyDescent="0.25">
      <c r="B12" s="2">
        <v>-5.4054054054054057E-3</v>
      </c>
      <c r="C12" s="2">
        <v>-1.3513513513513514E-2</v>
      </c>
      <c r="D12" s="2">
        <v>1.891891891891892E-2</v>
      </c>
    </row>
    <row r="13" spans="1:4" x14ac:dyDescent="0.25">
      <c r="A13" t="s">
        <v>6</v>
      </c>
    </row>
    <row r="14" spans="1:4" x14ac:dyDescent="0.25">
      <c r="A14" t="s">
        <v>3</v>
      </c>
      <c r="B14" s="3">
        <f t="array" ref="B14:B16">MMULT(B10:D12,D2:D4)</f>
        <v>6.8108108108108079</v>
      </c>
    </row>
    <row r="15" spans="1:4" x14ac:dyDescent="0.25">
      <c r="A15" t="s">
        <v>4</v>
      </c>
      <c r="B15" s="3">
        <v>0.11351351351351352</v>
      </c>
    </row>
    <row r="16" spans="1:4" x14ac:dyDescent="0.25">
      <c r="A16" t="s">
        <v>5</v>
      </c>
      <c r="B16" s="3">
        <v>0.30540540540540539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TIN方程式(例題)</vt:lpstr>
      <vt:lpstr>TIN方程式(習題)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2015-04-02T13:16:40Z</dcterms:created>
  <dcterms:modified xsi:type="dcterms:W3CDTF">2015-09-12T12:41:38Z</dcterms:modified>
</cp:coreProperties>
</file>